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, ДС2\Приложения к протоколу №6\"/>
    </mc:Choice>
  </mc:AlternateContent>
  <bookViews>
    <workbookView xWindow="0" yWindow="0" windowWidth="28800" windowHeight="12435"/>
  </bookViews>
  <sheets>
    <sheet name="анализ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анализ!$A$7:$AC$32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анализ!$A:$C,анализ!$3:$7</definedName>
    <definedName name="_xlnm.Print_Area" localSheetId="0">анализ!$A$1:$AB$34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<sst xmlns="http://schemas.openxmlformats.org/spreadsheetml/2006/main" count="115" uniqueCount="75">
  <si>
    <t>Анализ предложений ГБУЗ «Областной онкологический клинический диспансер» (исх. №800 от 19.03.2026) по вопросу корректировки распределенных между медицинскими организациями объемов лекарственной терапии по профилю "онкология"</t>
  </si>
  <si>
    <t>Наименование КСГ</t>
  </si>
  <si>
    <t>Код КСГ</t>
  </si>
  <si>
    <t>Тариф, в руб.</t>
  </si>
  <si>
    <t>ГБУЗ «Областной онкологический диспансер»</t>
  </si>
  <si>
    <t>Отклонение («+» неисполнены,
 «-» превышение над распределенными)
 (Протокол №4 от 16.03.2026  - Факт за  январь-февраль 2026г.)</t>
  </si>
  <si>
    <t>Отклонение («-» превышение над распределенными)
 (Протокол №4 от 16.03.2026 - Факт за  январь-февраль 2026г.)</t>
  </si>
  <si>
    <t>Предложения МО</t>
  </si>
  <si>
    <t>Распределено на 2026г. (Протокол №4 от 16.03.2026)</t>
  </si>
  <si>
    <t xml:space="preserve">Распределено на 2026 год + изменения </t>
  </si>
  <si>
    <t>Факт за 2025 год (Протокол №2 от 23.01.2026)</t>
  </si>
  <si>
    <t>Отклонение распределенных  объемов с учетом изменений от фактических объемов                                                      («+» - проект распределения превышает факт
«-» - недостаток)</t>
  </si>
  <si>
    <t>Отклонение ( предложения МО от распределенных объемов)</t>
  </si>
  <si>
    <t>Фактическое количество случаев за 2025 год с применением схем лечения, включащим только таблетированные препараты</t>
  </si>
  <si>
    <r>
      <t xml:space="preserve">Проверка Предложений Комисии (Распределено - Факт + Предложения </t>
    </r>
    <r>
      <rPr>
        <b/>
        <sz val="18"/>
        <rFont val="Times New Roman"/>
        <family val="1"/>
        <charset val="204"/>
      </rPr>
      <t>не должно быть меньше нуля</t>
    </r>
    <r>
      <rPr>
        <sz val="18"/>
        <rFont val="Times New Roman"/>
        <family val="1"/>
        <charset val="204"/>
      </rPr>
      <t>)</t>
    </r>
  </si>
  <si>
    <t>случаев лечения</t>
  </si>
  <si>
    <t>объем ФО, в руб.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</si>
  <si>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гр.20-22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</si>
  <si>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гр.24 </t>
    </r>
    <r>
      <rPr>
        <sz val="18"/>
        <rFont val="Times New Roman"/>
        <family val="1"/>
        <charset val="204"/>
      </rPr>
      <t>* Тариф, руб.</t>
    </r>
  </si>
  <si>
    <t>объем ФО, в руб.
«+» - недостаток
«-» - свободные</t>
  </si>
  <si>
    <t>№ и дата письма МО</t>
  </si>
  <si>
    <t xml:space="preserve">объем ФО, в руб.
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</si>
  <si>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</si>
  <si>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</si>
  <si>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№800 от 19.03.2026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</si>
  <si>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</si>
  <si>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</si>
  <si>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</si>
  <si>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</si>
  <si>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</si>
  <si>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</si>
  <si>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</si>
  <si>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</si>
  <si>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</si>
  <si>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</si>
  <si>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</si>
  <si>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</si>
  <si>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</si>
  <si>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</si>
  <si>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</si>
  <si>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</si>
  <si>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</si>
  <si>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</si>
  <si>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</si>
  <si>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</si>
  <si>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</si>
  <si>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</si>
  <si>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</si>
  <si>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</si>
  <si>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</si>
  <si>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</si>
  <si>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</si>
  <si>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</si>
  <si>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</si>
  <si>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</si>
  <si>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</si>
  <si>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</si>
  <si>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</si>
  <si>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</si>
  <si>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</si>
  <si>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</si>
  <si>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</si>
  <si>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</si>
  <si>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</si>
  <si>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</si>
  <si>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</si>
  <si>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</si>
  <si>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</si>
  <si>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</si>
  <si>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</si>
  <si>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</si>
  <si>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ИТОГО по профилю «Онкология»</t>
  </si>
  <si>
    <t>х</t>
  </si>
  <si>
    <t xml:space="preserve">Средняя стоимость </t>
  </si>
  <si>
    <t>Приложение №1.3.18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</si>
</sst>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FF"/>
      <name val="Times New Roman"/>
      <family val="1"/>
      <charset val="204"/>
    </font>
    <font>
      <sz val="26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A66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136">
    <xf numFmtId="0" fontId="0" fillId="0" borderId="0" xfId="0"/>
    <xf numFmtId="43" fontId="4" fillId="0" borderId="0" xfId="2" applyNumberFormat="1" applyFont="1" applyFill="1" applyBorder="1" applyAlignment="1">
      <alignment vertical="center" wrapText="1"/>
    </xf>
    <xf numFmtId="43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43" fontId="4" fillId="0" borderId="0" xfId="0" applyNumberFormat="1" applyFont="1" applyFill="1" applyBorder="1" applyAlignment="1">
      <alignment vertical="center" wrapText="1"/>
    </xf>
    <xf numFmtId="49" fontId="5" fillId="0" borderId="0" xfId="0" applyNumberFormat="1" applyFont="1" applyFill="1" applyAlignment="1">
      <alignment vertical="center" wrapText="1"/>
    </xf>
    <xf numFmtId="41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vertical="center" wrapText="1"/>
    </xf>
    <xf numFmtId="41" fontId="5" fillId="0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1" fontId="5" fillId="4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1" fontId="5" fillId="5" borderId="17" xfId="0" applyNumberFormat="1" applyFont="1" applyFill="1" applyBorder="1" applyAlignment="1">
      <alignment horizontal="center" vertical="center" wrapText="1"/>
    </xf>
    <xf numFmtId="49" fontId="5" fillId="5" borderId="1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6" borderId="17" xfId="0" applyNumberFormat="1" applyFont="1" applyFill="1" applyBorder="1" applyAlignment="1">
      <alignment horizontal="center" vertical="center" wrapText="1"/>
    </xf>
    <xf numFmtId="49" fontId="5" fillId="7" borderId="17" xfId="0" applyNumberFormat="1" applyFont="1" applyFill="1" applyBorder="1" applyAlignment="1">
      <alignment horizontal="center" vertical="center" wrapText="1"/>
    </xf>
    <xf numFmtId="3" fontId="5" fillId="0" borderId="22" xfId="0" applyNumberFormat="1" applyFont="1" applyFill="1" applyBorder="1" applyAlignment="1">
      <alignment horizontal="center" vertical="center" wrapText="1"/>
    </xf>
    <xf numFmtId="3" fontId="5" fillId="0" borderId="23" xfId="0" applyNumberFormat="1" applyFont="1" applyFill="1" applyBorder="1" applyAlignment="1">
      <alignment horizontal="center" vertical="center" wrapText="1"/>
    </xf>
    <xf numFmtId="3" fontId="5" fillId="0" borderId="24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7" borderId="17" xfId="0" applyFont="1" applyFill="1" applyBorder="1" applyAlignment="1">
      <alignment horizontal="center" vertical="center"/>
    </xf>
    <xf numFmtId="43" fontId="5" fillId="0" borderId="14" xfId="1" applyNumberFormat="1" applyFont="1" applyFill="1" applyBorder="1" applyAlignment="1">
      <alignment horizontal="right" vertical="center" wrapText="1"/>
    </xf>
    <xf numFmtId="165" fontId="5" fillId="2" borderId="26" xfId="3" applyNumberFormat="1" applyFont="1" applyFill="1" applyBorder="1" applyAlignment="1">
      <alignment horizontal="center" vertical="center" wrapText="1"/>
    </xf>
    <xf numFmtId="43" fontId="5" fillId="2" borderId="2" xfId="3" applyNumberFormat="1" applyFont="1" applyFill="1" applyBorder="1" applyAlignment="1">
      <alignment horizontal="center" vertical="center" wrapText="1"/>
    </xf>
    <xf numFmtId="165" fontId="5" fillId="0" borderId="2" xfId="3" applyNumberFormat="1" applyFont="1" applyFill="1" applyBorder="1" applyAlignment="1">
      <alignment horizontal="center" vertical="center" wrapText="1"/>
    </xf>
    <xf numFmtId="43" fontId="5" fillId="0" borderId="2" xfId="3" applyNumberFormat="1" applyFont="1" applyFill="1" applyBorder="1" applyAlignment="1">
      <alignment horizontal="center" vertical="center" wrapText="1"/>
    </xf>
    <xf numFmtId="43" fontId="5" fillId="3" borderId="2" xfId="3" applyNumberFormat="1" applyFont="1" applyFill="1" applyBorder="1" applyAlignment="1">
      <alignment horizontal="center" vertical="center" wrapText="1"/>
    </xf>
    <xf numFmtId="165" fontId="5" fillId="4" borderId="2" xfId="3" applyNumberFormat="1" applyFont="1" applyFill="1" applyBorder="1" applyAlignment="1">
      <alignment horizontal="center" vertical="center" wrapText="1"/>
    </xf>
    <xf numFmtId="43" fontId="5" fillId="4" borderId="2" xfId="3" applyNumberFormat="1" applyFont="1" applyFill="1" applyBorder="1" applyAlignment="1">
      <alignment horizontal="center" vertical="center" wrapText="1"/>
    </xf>
    <xf numFmtId="165" fontId="5" fillId="5" borderId="2" xfId="3" applyNumberFormat="1" applyFont="1" applyFill="1" applyBorder="1" applyAlignment="1">
      <alignment horizontal="center" vertical="center" wrapText="1"/>
    </xf>
    <xf numFmtId="43" fontId="5" fillId="5" borderId="2" xfId="3" applyNumberFormat="1" applyFont="1" applyFill="1" applyBorder="1" applyAlignment="1">
      <alignment horizontal="center" vertical="center" wrapText="1"/>
    </xf>
    <xf numFmtId="165" fontId="5" fillId="2" borderId="27" xfId="3" applyNumberFormat="1" applyFont="1" applyFill="1" applyBorder="1" applyAlignment="1">
      <alignment horizontal="center" vertical="center" wrapText="1"/>
    </xf>
    <xf numFmtId="43" fontId="5" fillId="2" borderId="27" xfId="3" applyNumberFormat="1" applyFont="1" applyFill="1" applyBorder="1" applyAlignment="1">
      <alignment horizontal="center" vertical="center" wrapText="1"/>
    </xf>
    <xf numFmtId="165" fontId="5" fillId="6" borderId="27" xfId="3" applyNumberFormat="1" applyFont="1" applyFill="1" applyBorder="1" applyAlignment="1">
      <alignment horizontal="center" vertical="center" wrapText="1"/>
    </xf>
    <xf numFmtId="43" fontId="5" fillId="6" borderId="27" xfId="3" applyNumberFormat="1" applyFont="1" applyFill="1" applyBorder="1" applyAlignment="1">
      <alignment horizontal="center" vertical="center" wrapText="1"/>
    </xf>
    <xf numFmtId="165" fontId="5" fillId="5" borderId="27" xfId="3" applyNumberFormat="1" applyFont="1" applyFill="1" applyBorder="1" applyAlignment="1">
      <alignment horizontal="center" vertical="center" wrapText="1"/>
    </xf>
    <xf numFmtId="43" fontId="5" fillId="5" borderId="27" xfId="3" applyNumberFormat="1" applyFont="1" applyFill="1" applyBorder="1" applyAlignment="1">
      <alignment horizontal="center" vertical="center" wrapText="1"/>
    </xf>
    <xf numFmtId="165" fontId="5" fillId="7" borderId="27" xfId="3" applyNumberFormat="1" applyFont="1" applyFill="1" applyBorder="1" applyAlignment="1">
      <alignment horizontal="center" vertical="center" wrapText="1"/>
    </xf>
    <xf numFmtId="43" fontId="5" fillId="7" borderId="27" xfId="3" applyNumberFormat="1" applyFont="1" applyFill="1" applyBorder="1" applyAlignment="1">
      <alignment horizontal="center" vertical="center" wrapText="1"/>
    </xf>
    <xf numFmtId="41" fontId="5" fillId="5" borderId="16" xfId="3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165" fontId="5" fillId="7" borderId="14" xfId="3" applyNumberFormat="1" applyFont="1" applyFill="1" applyBorder="1" applyAlignment="1">
      <alignment horizontal="center" vertical="center" wrapText="1"/>
    </xf>
    <xf numFmtId="43" fontId="5" fillId="7" borderId="14" xfId="3" applyNumberFormat="1" applyFont="1" applyFill="1" applyBorder="1" applyAlignment="1">
      <alignment horizontal="center" vertical="center" wrapText="1"/>
    </xf>
    <xf numFmtId="165" fontId="4" fillId="8" borderId="27" xfId="3" applyNumberFormat="1" applyFont="1" applyFill="1" applyBorder="1" applyAlignment="1">
      <alignment horizontal="center" vertical="center" wrapText="1"/>
    </xf>
    <xf numFmtId="41" fontId="5" fillId="5" borderId="28" xfId="3" applyNumberFormat="1" applyFont="1" applyFill="1" applyBorder="1" applyAlignment="1">
      <alignment horizontal="right" vertical="center" wrapText="1"/>
    </xf>
    <xf numFmtId="165" fontId="5" fillId="9" borderId="27" xfId="3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2" xfId="4" applyFont="1" applyFill="1" applyBorder="1" applyAlignment="1">
      <alignment horizontal="left" vertical="center" wrapText="1"/>
    </xf>
    <xf numFmtId="0" fontId="4" fillId="0" borderId="22" xfId="4" applyFont="1" applyFill="1" applyBorder="1" applyAlignment="1">
      <alignment horizontal="left" vertical="center" wrapText="1"/>
    </xf>
    <xf numFmtId="0" fontId="4" fillId="0" borderId="23" xfId="4" applyFont="1" applyFill="1" applyBorder="1" applyAlignment="1">
      <alignment horizontal="center" vertical="center" wrapText="1"/>
    </xf>
    <xf numFmtId="43" fontId="4" fillId="0" borderId="24" xfId="1" applyNumberFormat="1" applyFont="1" applyFill="1" applyBorder="1" applyAlignment="1">
      <alignment horizontal="center" vertical="center" wrapText="1"/>
    </xf>
    <xf numFmtId="165" fontId="4" fillId="2" borderId="22" xfId="3" applyNumberFormat="1" applyFont="1" applyFill="1" applyBorder="1" applyAlignment="1">
      <alignment horizontal="center" vertical="center" wrapText="1"/>
    </xf>
    <xf numFmtId="43" fontId="4" fillId="2" borderId="23" xfId="3" applyNumberFormat="1" applyFont="1" applyFill="1" applyBorder="1" applyAlignment="1">
      <alignment horizontal="center" vertical="center" wrapText="1"/>
    </xf>
    <xf numFmtId="165" fontId="4" fillId="0" borderId="23" xfId="3" applyNumberFormat="1" applyFont="1" applyFill="1" applyBorder="1" applyAlignment="1">
      <alignment horizontal="center" vertical="center" wrapText="1"/>
    </xf>
    <xf numFmtId="43" fontId="4" fillId="0" borderId="23" xfId="3" applyNumberFormat="1" applyFont="1" applyFill="1" applyBorder="1" applyAlignment="1">
      <alignment horizontal="center" vertical="center" wrapText="1"/>
    </xf>
    <xf numFmtId="43" fontId="4" fillId="3" borderId="23" xfId="3" applyNumberFormat="1" applyFont="1" applyFill="1" applyBorder="1" applyAlignment="1">
      <alignment horizontal="center" vertical="center" wrapText="1"/>
    </xf>
    <xf numFmtId="165" fontId="4" fillId="4" borderId="23" xfId="3" applyNumberFormat="1" applyFont="1" applyFill="1" applyBorder="1" applyAlignment="1">
      <alignment horizontal="center" vertical="center" wrapText="1"/>
    </xf>
    <xf numFmtId="43" fontId="4" fillId="4" borderId="23" xfId="3" applyNumberFormat="1" applyFont="1" applyFill="1" applyBorder="1" applyAlignment="1">
      <alignment horizontal="center" vertical="center" wrapText="1"/>
    </xf>
    <xf numFmtId="165" fontId="4" fillId="5" borderId="23" xfId="3" applyNumberFormat="1" applyFont="1" applyFill="1" applyBorder="1" applyAlignment="1">
      <alignment horizontal="center" vertical="center" wrapText="1"/>
    </xf>
    <xf numFmtId="43" fontId="4" fillId="5" borderId="23" xfId="3" applyNumberFormat="1" applyFont="1" applyFill="1" applyBorder="1" applyAlignment="1">
      <alignment horizontal="center" vertical="center" wrapText="1"/>
    </xf>
    <xf numFmtId="43" fontId="4" fillId="5" borderId="24" xfId="3" applyNumberFormat="1" applyFont="1" applyFill="1" applyBorder="1" applyAlignment="1">
      <alignment horizontal="center" vertical="center" wrapText="1"/>
    </xf>
    <xf numFmtId="165" fontId="4" fillId="2" borderId="29" xfId="3" applyNumberFormat="1" applyFont="1" applyFill="1" applyBorder="1" applyAlignment="1">
      <alignment horizontal="center" vertical="center" wrapText="1"/>
    </xf>
    <xf numFmtId="43" fontId="4" fillId="2" borderId="29" xfId="3" applyNumberFormat="1" applyFont="1" applyFill="1" applyBorder="1" applyAlignment="1">
      <alignment horizontal="center" vertical="center" wrapText="1"/>
    </xf>
    <xf numFmtId="165" fontId="4" fillId="9" borderId="22" xfId="3" applyNumberFormat="1" applyFont="1" applyFill="1" applyBorder="1" applyAlignment="1">
      <alignment horizontal="center" vertical="center" wrapText="1"/>
    </xf>
    <xf numFmtId="43" fontId="4" fillId="9" borderId="23" xfId="3" applyNumberFormat="1" applyFont="1" applyFill="1" applyBorder="1" applyAlignment="1">
      <alignment horizontal="center" vertical="center" wrapText="1"/>
    </xf>
    <xf numFmtId="165" fontId="4" fillId="5" borderId="29" xfId="3" applyNumberFormat="1" applyFont="1" applyFill="1" applyBorder="1" applyAlignment="1">
      <alignment horizontal="center" vertical="center" wrapText="1"/>
    </xf>
    <xf numFmtId="43" fontId="4" fillId="5" borderId="29" xfId="3" applyNumberFormat="1" applyFont="1" applyFill="1" applyBorder="1" applyAlignment="1">
      <alignment horizontal="center" vertical="center" wrapText="1"/>
    </xf>
    <xf numFmtId="165" fontId="4" fillId="6" borderId="23" xfId="3" applyNumberFormat="1" applyFont="1" applyFill="1" applyBorder="1" applyAlignment="1">
      <alignment horizontal="center" vertical="center" wrapText="1"/>
    </xf>
    <xf numFmtId="43" fontId="4" fillId="6" borderId="23" xfId="3" applyNumberFormat="1" applyFont="1" applyFill="1" applyBorder="1" applyAlignment="1">
      <alignment horizontal="center" vertical="center" wrapText="1"/>
    </xf>
    <xf numFmtId="41" fontId="4" fillId="5" borderId="25" xfId="3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wrapText="1"/>
    </xf>
    <xf numFmtId="43" fontId="5" fillId="0" borderId="0" xfId="1" applyNumberFormat="1" applyFont="1" applyFill="1" applyBorder="1" applyAlignment="1">
      <alignment horizontal="center" vertical="center" wrapText="1"/>
    </xf>
    <xf numFmtId="41" fontId="5" fillId="0" borderId="0" xfId="3" applyNumberFormat="1" applyFont="1" applyFill="1" applyBorder="1" applyAlignment="1">
      <alignment horizontal="right" vertical="center" wrapText="1"/>
    </xf>
    <xf numFmtId="43" fontId="5" fillId="0" borderId="0" xfId="3" applyNumberFormat="1" applyFont="1" applyFill="1" applyBorder="1" applyAlignment="1">
      <alignment horizontal="right" vertical="center" wrapText="1"/>
    </xf>
    <xf numFmtId="43" fontId="5" fillId="0" borderId="0" xfId="1" applyNumberFormat="1" applyFont="1" applyFill="1" applyBorder="1" applyAlignment="1">
      <alignment horizontal="right" vertical="center" wrapText="1"/>
    </xf>
    <xf numFmtId="4" fontId="8" fillId="10" borderId="0" xfId="0" applyNumberFormat="1" applyFont="1" applyFill="1" applyAlignment="1">
      <alignment vertical="center" wrapText="1"/>
    </xf>
    <xf numFmtId="4" fontId="5" fillId="7" borderId="0" xfId="0" applyNumberFormat="1" applyFont="1" applyFill="1" applyAlignment="1">
      <alignment vertical="center" wrapText="1"/>
    </xf>
    <xf numFmtId="41" fontId="5" fillId="7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43" fontId="5" fillId="0" borderId="0" xfId="0" applyNumberFormat="1" applyFont="1" applyFill="1" applyAlignment="1">
      <alignment vertical="center" wrapText="1"/>
    </xf>
    <xf numFmtId="41" fontId="5" fillId="0" borderId="0" xfId="0" applyNumberFormat="1" applyFont="1" applyFill="1" applyAlignment="1">
      <alignment vertical="center" wrapText="1"/>
    </xf>
    <xf numFmtId="43" fontId="3" fillId="0" borderId="0" xfId="2" applyNumberFormat="1" applyFont="1" applyFill="1" applyBorder="1" applyAlignment="1">
      <alignment vertical="top" wrapText="1"/>
    </xf>
    <xf numFmtId="41" fontId="3" fillId="0" borderId="0" xfId="0" applyNumberFormat="1" applyFont="1" applyFill="1" applyAlignment="1">
      <alignment horizontal="center" vertical="center"/>
    </xf>
    <xf numFmtId="43" fontId="4" fillId="0" borderId="0" xfId="2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43" fontId="5" fillId="0" borderId="3" xfId="0" applyNumberFormat="1" applyFont="1" applyFill="1" applyBorder="1" applyAlignment="1">
      <alignment horizontal="center" vertical="center" wrapText="1"/>
    </xf>
    <xf numFmtId="43" fontId="5" fillId="0" borderId="18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20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5" borderId="8" xfId="0" applyNumberFormat="1" applyFont="1" applyFill="1" applyBorder="1" applyAlignment="1">
      <alignment horizontal="center" vertical="center" wrapText="1"/>
    </xf>
    <xf numFmtId="49" fontId="5" fillId="5" borderId="0" xfId="0" applyNumberFormat="1" applyFont="1" applyFill="1" applyBorder="1" applyAlignment="1">
      <alignment horizontal="center" vertical="center" wrapText="1"/>
    </xf>
    <xf numFmtId="49" fontId="5" fillId="5" borderId="7" xfId="0" applyNumberFormat="1" applyFont="1" applyFill="1" applyBorder="1" applyAlignment="1">
      <alignment horizontal="center" vertical="center" wrapText="1"/>
    </xf>
    <xf numFmtId="49" fontId="5" fillId="5" borderId="14" xfId="0" applyNumberFormat="1" applyFont="1" applyFill="1" applyBorder="1" applyAlignment="1">
      <alignment horizontal="center" vertical="center" wrapText="1"/>
    </xf>
    <xf numFmtId="49" fontId="5" fillId="5" borderId="15" xfId="0" applyNumberFormat="1" applyFont="1" applyFill="1" applyBorder="1" applyAlignment="1">
      <alignment horizontal="center" vertical="center" wrapText="1"/>
    </xf>
    <xf numFmtId="49" fontId="5" fillId="5" borderId="13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6" borderId="9" xfId="0" applyNumberFormat="1" applyFont="1" applyFill="1" applyBorder="1" applyAlignment="1">
      <alignment horizontal="center" vertical="center" wrapText="1"/>
    </xf>
    <xf numFmtId="49" fontId="6" fillId="6" borderId="10" xfId="0" applyNumberFormat="1" applyFont="1" applyFill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center" vertical="center" wrapText="1"/>
    </xf>
    <xf numFmtId="49" fontId="6" fillId="6" borderId="13" xfId="0" applyNumberFormat="1" applyFont="1" applyFill="1" applyBorder="1" applyAlignment="1">
      <alignment horizontal="center" vertical="center" wrapText="1"/>
    </xf>
    <xf numFmtId="49" fontId="6" fillId="5" borderId="9" xfId="0" applyNumberFormat="1" applyFont="1" applyFill="1" applyBorder="1" applyAlignment="1">
      <alignment horizontal="center" vertical="center" wrapText="1"/>
    </xf>
    <xf numFmtId="49" fontId="6" fillId="5" borderId="10" xfId="0" applyNumberFormat="1" applyFont="1" applyFill="1" applyBorder="1" applyAlignment="1">
      <alignment horizontal="center" vertical="center" wrapText="1"/>
    </xf>
    <xf numFmtId="49" fontId="6" fillId="5" borderId="14" xfId="0" applyNumberFormat="1" applyFont="1" applyFill="1" applyBorder="1" applyAlignment="1">
      <alignment horizontal="center" vertical="center" wrapText="1"/>
    </xf>
    <xf numFmtId="49" fontId="6" fillId="5" borderId="13" xfId="0" applyNumberFormat="1" applyFont="1" applyFill="1" applyBorder="1" applyAlignment="1">
      <alignment horizontal="center" vertical="center" wrapText="1"/>
    </xf>
    <xf numFmtId="49" fontId="6" fillId="7" borderId="8" xfId="0" applyNumberFormat="1" applyFont="1" applyFill="1" applyBorder="1" applyAlignment="1">
      <alignment horizontal="center" vertical="center" wrapText="1"/>
    </xf>
    <xf numFmtId="49" fontId="6" fillId="7" borderId="7" xfId="0" applyNumberFormat="1" applyFont="1" applyFill="1" applyBorder="1" applyAlignment="1">
      <alignment horizontal="center" vertical="center" wrapText="1"/>
    </xf>
    <xf numFmtId="49" fontId="6" fillId="7" borderId="14" xfId="0" applyNumberFormat="1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center" vertical="center" wrapText="1"/>
    </xf>
    <xf numFmtId="49" fontId="5" fillId="5" borderId="11" xfId="0" applyNumberFormat="1" applyFont="1" applyFill="1" applyBorder="1" applyAlignment="1">
      <alignment horizontal="center" vertical="center" wrapText="1"/>
    </xf>
    <xf numFmtId="49" fontId="5" fillId="5" borderId="16" xfId="0" applyNumberFormat="1" applyFont="1" applyFill="1" applyBorder="1" applyAlignment="1">
      <alignment horizontal="center" vertical="center" wrapText="1"/>
    </xf>
    <xf numFmtId="49" fontId="5" fillId="5" borderId="2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_Список  ЛПУ" xfId="2"/>
    <cellStyle name="Финансовый" xfId="1" builtinId="3"/>
    <cellStyle name="Финансовый 2 3" xfId="3"/>
  </cellStyles>
  <dxfs count="6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E35"/>
  <sheetViews>
    <sheetView tabSelected="1" view="pageBreakPreview" zoomScale="40" zoomScaleNormal="50" zoomScaleSheetLayoutView="40" workbookViewId="0">
      <pane xSplit="17" ySplit="8" topLeftCell="R24" activePane="bottomRight" state="frozen"/>
      <selection pane="topRight" activeCell="R1" sqref="R1"/>
      <selection pane="bottomLeft" activeCell="A9" sqref="A9"/>
      <selection pane="bottomRight" activeCell="AA4" sqref="AA4:AB5"/>
    </sheetView>
  </sheetViews>
  <sheetFormatPr defaultColWidth="9.140625" defaultRowHeight="72.75" customHeight="1" x14ac:dyDescent="0.25"/>
  <cols>
    <col min="1" max="1" width="119.5703125" style="82" customWidth="1"/>
    <col min="2" max="2" width="15.28515625" style="82" customWidth="1"/>
    <col min="3" max="3" width="26" style="83" customWidth="1"/>
    <col min="4" max="4" width="18.28515625" style="84" hidden="1" customWidth="1"/>
    <col min="5" max="5" width="33.7109375" style="83" hidden="1" customWidth="1"/>
    <col min="6" max="6" width="15.7109375" style="84" hidden="1" customWidth="1"/>
    <col min="7" max="8" width="33.7109375" style="83" hidden="1" customWidth="1"/>
    <col min="9" max="9" width="15.7109375" style="84" hidden="1" customWidth="1"/>
    <col min="10" max="10" width="33.7109375" style="83" hidden="1" customWidth="1"/>
    <col min="11" max="11" width="15.7109375" style="84" hidden="1" customWidth="1"/>
    <col min="12" max="12" width="32.7109375" style="83" hidden="1" customWidth="1"/>
    <col min="13" max="13" width="33.7109375" style="83" hidden="1" customWidth="1"/>
    <col min="14" max="14" width="15.7109375" style="84" hidden="1" customWidth="1"/>
    <col min="15" max="15" width="32.7109375" style="83" hidden="1" customWidth="1"/>
    <col min="16" max="16" width="22.85546875" style="83" hidden="1" customWidth="1"/>
    <col min="17" max="17" width="15.5703125" style="83" customWidth="1"/>
    <col min="18" max="18" width="29.42578125" style="83" customWidth="1"/>
    <col min="19" max="19" width="15" style="83" customWidth="1"/>
    <col min="20" max="20" width="33.5703125" style="83" customWidth="1"/>
    <col min="21" max="21" width="14.5703125" style="83" customWidth="1"/>
    <col min="22" max="22" width="32.140625" style="83" customWidth="1"/>
    <col min="23" max="23" width="16.5703125" style="83" customWidth="1"/>
    <col min="24" max="24" width="32.140625" style="83" customWidth="1"/>
    <col min="25" max="25" width="14.140625" style="83" customWidth="1"/>
    <col min="26" max="26" width="30.85546875" style="83" customWidth="1"/>
    <col min="27" max="27" width="14.7109375" style="83" customWidth="1"/>
    <col min="28" max="28" width="30.28515625" style="83" customWidth="1"/>
    <col min="29" max="29" width="1.85546875" style="83" hidden="1" customWidth="1"/>
    <col min="30" max="16384" width="9.140625" style="82"/>
  </cols>
  <sheetData>
    <row r="1" spans="1:29" s="3" customFormat="1" ht="33.75" customHeight="1" x14ac:dyDescent="0.25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1"/>
      <c r="X1" s="1"/>
      <c r="Y1" s="2"/>
      <c r="Z1" s="86" t="s">
        <v>74</v>
      </c>
      <c r="AA1" s="86"/>
      <c r="AB1" s="2"/>
      <c r="AC1" s="2"/>
    </row>
    <row r="2" spans="1:29" s="3" customFormat="1" ht="49.5" customHeight="1" thickBot="1" x14ac:dyDescent="0.3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4"/>
      <c r="Z2" s="4"/>
      <c r="AA2" s="4"/>
      <c r="AB2" s="4"/>
      <c r="AC2" s="4"/>
    </row>
    <row r="3" spans="1:29" s="3" customFormat="1" ht="27" customHeight="1" thickBot="1" x14ac:dyDescent="0.3">
      <c r="A3" s="88" t="s">
        <v>1</v>
      </c>
      <c r="B3" s="89" t="s">
        <v>2</v>
      </c>
      <c r="C3" s="91" t="s">
        <v>3</v>
      </c>
      <c r="D3" s="93" t="s">
        <v>4</v>
      </c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</row>
    <row r="4" spans="1:29" s="5" customFormat="1" ht="117" customHeight="1" x14ac:dyDescent="0.25">
      <c r="A4" s="88"/>
      <c r="B4" s="89"/>
      <c r="C4" s="91"/>
      <c r="D4" s="95" t="e">
        <v>#REF!</v>
      </c>
      <c r="E4" s="96"/>
      <c r="F4" s="99" t="e">
        <v>#REF!</v>
      </c>
      <c r="G4" s="100"/>
      <c r="H4" s="103" t="e">
        <v>#REF!</v>
      </c>
      <c r="I4" s="99" t="s">
        <v>5</v>
      </c>
      <c r="J4" s="100"/>
      <c r="K4" s="105" t="s">
        <v>6</v>
      </c>
      <c r="L4" s="106"/>
      <c r="M4" s="109" t="e">
        <v>#REF!</v>
      </c>
      <c r="N4" s="111" t="s">
        <v>7</v>
      </c>
      <c r="O4" s="112"/>
      <c r="P4" s="113"/>
      <c r="Q4" s="117" t="s">
        <v>8</v>
      </c>
      <c r="R4" s="118"/>
      <c r="S4" s="117" t="s">
        <v>9</v>
      </c>
      <c r="T4" s="118"/>
      <c r="U4" s="121" t="s">
        <v>10</v>
      </c>
      <c r="V4" s="122"/>
      <c r="W4" s="125" t="s">
        <v>11</v>
      </c>
      <c r="X4" s="126"/>
      <c r="Y4" s="129" t="s">
        <v>12</v>
      </c>
      <c r="Z4" s="130"/>
      <c r="AA4" s="129" t="s">
        <v>13</v>
      </c>
      <c r="AB4" s="130"/>
      <c r="AC4" s="133" t="s">
        <v>14</v>
      </c>
    </row>
    <row r="5" spans="1:29" s="5" customFormat="1" ht="58.5" customHeight="1" x14ac:dyDescent="0.25">
      <c r="A5" s="88"/>
      <c r="B5" s="89"/>
      <c r="C5" s="91"/>
      <c r="D5" s="97"/>
      <c r="E5" s="98"/>
      <c r="F5" s="101"/>
      <c r="G5" s="102"/>
      <c r="H5" s="103"/>
      <c r="I5" s="101"/>
      <c r="J5" s="102"/>
      <c r="K5" s="107"/>
      <c r="L5" s="108"/>
      <c r="M5" s="109"/>
      <c r="N5" s="114"/>
      <c r="O5" s="115"/>
      <c r="P5" s="116"/>
      <c r="Q5" s="119"/>
      <c r="R5" s="120"/>
      <c r="S5" s="119"/>
      <c r="T5" s="120"/>
      <c r="U5" s="123"/>
      <c r="V5" s="124"/>
      <c r="W5" s="127"/>
      <c r="X5" s="128"/>
      <c r="Y5" s="131"/>
      <c r="Z5" s="132"/>
      <c r="AA5" s="131"/>
      <c r="AB5" s="132"/>
      <c r="AC5" s="134"/>
    </row>
    <row r="6" spans="1:29" s="5" customFormat="1" ht="87.75" customHeight="1" thickBot="1" x14ac:dyDescent="0.3">
      <c r="A6" s="88"/>
      <c r="B6" s="90"/>
      <c r="C6" s="92"/>
      <c r="D6" s="6" t="s">
        <v>15</v>
      </c>
      <c r="E6" s="7" t="s">
        <v>16</v>
      </c>
      <c r="F6" s="8" t="s">
        <v>15</v>
      </c>
      <c r="G6" s="9" t="s">
        <v>16</v>
      </c>
      <c r="H6" s="104"/>
      <c r="I6" s="8" t="s">
        <v>15</v>
      </c>
      <c r="J6" s="9" t="s">
        <v>17</v>
      </c>
      <c r="K6" s="10" t="s">
        <v>15</v>
      </c>
      <c r="L6" s="11" t="s">
        <v>18</v>
      </c>
      <c r="M6" s="110"/>
      <c r="N6" s="12" t="s">
        <v>15</v>
      </c>
      <c r="O6" s="13" t="s">
        <v>19</v>
      </c>
      <c r="P6" s="13" t="s">
        <v>20</v>
      </c>
      <c r="Q6" s="14" t="s">
        <v>15</v>
      </c>
      <c r="R6" s="14" t="s">
        <v>16</v>
      </c>
      <c r="S6" s="14" t="s">
        <v>15</v>
      </c>
      <c r="T6" s="14" t="s">
        <v>16</v>
      </c>
      <c r="U6" s="15" t="s">
        <v>15</v>
      </c>
      <c r="V6" s="15" t="s">
        <v>19</v>
      </c>
      <c r="W6" s="13" t="s">
        <v>15</v>
      </c>
      <c r="X6" s="13" t="s">
        <v>21</v>
      </c>
      <c r="Y6" s="16" t="s">
        <v>15</v>
      </c>
      <c r="Z6" s="16" t="s">
        <v>19</v>
      </c>
      <c r="AA6" s="16" t="s">
        <v>15</v>
      </c>
      <c r="AB6" s="16" t="s">
        <v>21</v>
      </c>
      <c r="AC6" s="135"/>
    </row>
    <row r="7" spans="1:29" s="20" customFormat="1" ht="24" customHeight="1" thickBot="1" x14ac:dyDescent="0.3">
      <c r="A7" s="17">
        <v>1</v>
      </c>
      <c r="B7" s="18">
        <v>2</v>
      </c>
      <c r="C7" s="19">
        <v>3</v>
      </c>
      <c r="D7" s="18">
        <v>4</v>
      </c>
      <c r="E7" s="19">
        <v>5</v>
      </c>
      <c r="F7" s="18">
        <v>6</v>
      </c>
      <c r="G7" s="19">
        <v>7</v>
      </c>
      <c r="H7" s="18">
        <v>8</v>
      </c>
      <c r="I7" s="19">
        <v>9</v>
      </c>
      <c r="J7" s="18">
        <v>10</v>
      </c>
      <c r="K7" s="19">
        <v>11</v>
      </c>
      <c r="L7" s="18">
        <v>12</v>
      </c>
      <c r="M7" s="19">
        <v>13</v>
      </c>
      <c r="N7" s="18">
        <v>14</v>
      </c>
      <c r="O7" s="19">
        <v>15</v>
      </c>
      <c r="P7" s="18">
        <v>16</v>
      </c>
      <c r="Q7" s="19">
        <v>4</v>
      </c>
      <c r="R7" s="18">
        <v>5</v>
      </c>
      <c r="S7" s="19">
        <v>6</v>
      </c>
      <c r="T7" s="18">
        <v>7</v>
      </c>
      <c r="U7" s="19">
        <v>8</v>
      </c>
      <c r="V7" s="18">
        <v>9</v>
      </c>
      <c r="W7" s="19">
        <v>10</v>
      </c>
      <c r="X7" s="18">
        <v>11</v>
      </c>
      <c r="Y7" s="19">
        <v>12</v>
      </c>
      <c r="Z7" s="18">
        <v>13</v>
      </c>
      <c r="AA7" s="19">
        <v>14</v>
      </c>
      <c r="AB7" s="18">
        <v>15</v>
      </c>
      <c r="AC7" s="19">
        <v>31</v>
      </c>
    </row>
    <row r="8" spans="1:29" s="42" customFormat="1" ht="69.75" customHeight="1" x14ac:dyDescent="0.25">
      <c r="A8" s="21" t="s">
        <v>22</v>
      </c>
      <c r="B8" s="22" t="s">
        <v>23</v>
      </c>
      <c r="C8" s="23">
        <v>5577.69</v>
      </c>
      <c r="D8" s="24">
        <v>1001</v>
      </c>
      <c r="E8" s="25">
        <v>5583267.6900000004</v>
      </c>
      <c r="F8" s="26">
        <v>216</v>
      </c>
      <c r="G8" s="27">
        <v>1204781.04</v>
      </c>
      <c r="H8" s="28">
        <v>1204781.04</v>
      </c>
      <c r="I8" s="26">
        <v>785</v>
      </c>
      <c r="J8" s="27">
        <v>4378486.6500000004</v>
      </c>
      <c r="K8" s="29">
        <v>0</v>
      </c>
      <c r="L8" s="30">
        <v>0</v>
      </c>
      <c r="M8" s="27">
        <v>0</v>
      </c>
      <c r="N8" s="31">
        <v>700</v>
      </c>
      <c r="O8" s="32">
        <v>3904383</v>
      </c>
      <c r="P8" s="32" t="s">
        <v>24</v>
      </c>
      <c r="Q8" s="33">
        <v>1001</v>
      </c>
      <c r="R8" s="34">
        <v>5583267.6900000004</v>
      </c>
      <c r="S8" s="33">
        <v>700</v>
      </c>
      <c r="T8" s="34">
        <v>3904383.0000000005</v>
      </c>
      <c r="U8" s="35">
        <v>759</v>
      </c>
      <c r="V8" s="36">
        <v>4408004.46</v>
      </c>
      <c r="W8" s="37">
        <v>-59</v>
      </c>
      <c r="X8" s="38">
        <v>-503621.4599999995</v>
      </c>
      <c r="Y8" s="39">
        <v>-301</v>
      </c>
      <c r="Z8" s="40">
        <v>-1678884.69</v>
      </c>
      <c r="AA8" s="39">
        <v>2</v>
      </c>
      <c r="AB8" s="40">
        <v>11155.38</v>
      </c>
      <c r="AC8" s="41">
        <v>484</v>
      </c>
    </row>
    <row r="9" spans="1:29" s="42" customFormat="1" ht="69.75" customHeight="1" x14ac:dyDescent="0.25">
      <c r="A9" s="21" t="s">
        <v>25</v>
      </c>
      <c r="B9" s="22" t="s">
        <v>26</v>
      </c>
      <c r="C9" s="23">
        <v>12999.73</v>
      </c>
      <c r="D9" s="24">
        <v>1379</v>
      </c>
      <c r="E9" s="25">
        <v>17926627.670000002</v>
      </c>
      <c r="F9" s="26">
        <v>138</v>
      </c>
      <c r="G9" s="27">
        <v>1793962.74</v>
      </c>
      <c r="H9" s="28">
        <v>1793962.74</v>
      </c>
      <c r="I9" s="26">
        <v>1241</v>
      </c>
      <c r="J9" s="27">
        <v>16132664.930000002</v>
      </c>
      <c r="K9" s="29">
        <v>0</v>
      </c>
      <c r="L9" s="30">
        <v>0</v>
      </c>
      <c r="M9" s="27">
        <v>0</v>
      </c>
      <c r="N9" s="31">
        <v>1000</v>
      </c>
      <c r="O9" s="32">
        <v>12999730</v>
      </c>
      <c r="P9" s="32" t="s">
        <v>24</v>
      </c>
      <c r="Q9" s="33">
        <v>1379</v>
      </c>
      <c r="R9" s="34">
        <v>17926627.670000002</v>
      </c>
      <c r="S9" s="33">
        <v>1000</v>
      </c>
      <c r="T9" s="34">
        <v>12999730.000000002</v>
      </c>
      <c r="U9" s="35">
        <v>1046</v>
      </c>
      <c r="V9" s="36">
        <v>13945681.59</v>
      </c>
      <c r="W9" s="37">
        <v>-46</v>
      </c>
      <c r="X9" s="38">
        <v>-945951.58999999799</v>
      </c>
      <c r="Y9" s="39">
        <v>-379</v>
      </c>
      <c r="Z9" s="40">
        <v>-4926897.67</v>
      </c>
      <c r="AA9" s="39">
        <v>145</v>
      </c>
      <c r="AB9" s="40">
        <v>1884960.85</v>
      </c>
      <c r="AC9" s="41">
        <v>862</v>
      </c>
    </row>
    <row r="10" spans="1:29" s="42" customFormat="1" ht="69.75" customHeight="1" x14ac:dyDescent="0.25">
      <c r="A10" s="21" t="s">
        <v>27</v>
      </c>
      <c r="B10" s="22" t="s">
        <v>28</v>
      </c>
      <c r="C10" s="23">
        <v>21532.32</v>
      </c>
      <c r="D10" s="24">
        <v>467</v>
      </c>
      <c r="E10" s="25">
        <v>10055593.439999999</v>
      </c>
      <c r="F10" s="26">
        <v>104</v>
      </c>
      <c r="G10" s="27">
        <v>2239361.2799999998</v>
      </c>
      <c r="H10" s="28">
        <v>2239361.2799999998</v>
      </c>
      <c r="I10" s="26">
        <v>363</v>
      </c>
      <c r="J10" s="27">
        <v>7816232.1600000001</v>
      </c>
      <c r="K10" s="29">
        <v>0</v>
      </c>
      <c r="L10" s="30">
        <v>0</v>
      </c>
      <c r="M10" s="27">
        <v>0</v>
      </c>
      <c r="N10" s="31">
        <v>467</v>
      </c>
      <c r="O10" s="32">
        <v>10055593.439999999</v>
      </c>
      <c r="P10" s="32" t="s">
        <v>24</v>
      </c>
      <c r="Q10" s="33">
        <v>467</v>
      </c>
      <c r="R10" s="34">
        <v>10055593.439999999</v>
      </c>
      <c r="S10" s="33">
        <v>467</v>
      </c>
      <c r="T10" s="34">
        <v>10055593.439999999</v>
      </c>
      <c r="U10" s="35">
        <v>354</v>
      </c>
      <c r="V10" s="36">
        <v>7718387.3600000003</v>
      </c>
      <c r="W10" s="37">
        <v>113</v>
      </c>
      <c r="X10" s="38">
        <v>2337206.0799999991</v>
      </c>
      <c r="Y10" s="39">
        <v>0</v>
      </c>
      <c r="Z10" s="40">
        <v>0</v>
      </c>
      <c r="AA10" s="43">
        <v>4</v>
      </c>
      <c r="AB10" s="44">
        <v>86129.279999999999</v>
      </c>
      <c r="AC10" s="41">
        <v>363</v>
      </c>
    </row>
    <row r="11" spans="1:29" s="42" customFormat="1" ht="69.75" customHeight="1" x14ac:dyDescent="0.25">
      <c r="A11" s="21" t="s">
        <v>29</v>
      </c>
      <c r="B11" s="22" t="s">
        <v>30</v>
      </c>
      <c r="C11" s="23">
        <v>36065.699999999997</v>
      </c>
      <c r="D11" s="24">
        <v>1910</v>
      </c>
      <c r="E11" s="25">
        <v>68885487</v>
      </c>
      <c r="F11" s="26">
        <v>150</v>
      </c>
      <c r="G11" s="27">
        <v>5373789.2999999998</v>
      </c>
      <c r="H11" s="28">
        <v>5409855</v>
      </c>
      <c r="I11" s="26">
        <v>1760</v>
      </c>
      <c r="J11" s="27">
        <v>63511697.700000003</v>
      </c>
      <c r="K11" s="29">
        <v>0</v>
      </c>
      <c r="L11" s="30">
        <v>0</v>
      </c>
      <c r="M11" s="27">
        <v>36065.700000000186</v>
      </c>
      <c r="N11" s="31">
        <v>1600</v>
      </c>
      <c r="O11" s="32">
        <v>57705120</v>
      </c>
      <c r="P11" s="32" t="s">
        <v>24</v>
      </c>
      <c r="Q11" s="33">
        <v>1910</v>
      </c>
      <c r="R11" s="34">
        <v>68885487</v>
      </c>
      <c r="S11" s="33">
        <v>1600</v>
      </c>
      <c r="T11" s="34">
        <v>57705120</v>
      </c>
      <c r="U11" s="35">
        <v>1447</v>
      </c>
      <c r="V11" s="36">
        <v>46660594.310000002</v>
      </c>
      <c r="W11" s="37">
        <v>153</v>
      </c>
      <c r="X11" s="38">
        <v>11044525.689999998</v>
      </c>
      <c r="Y11" s="39">
        <v>-310</v>
      </c>
      <c r="Z11" s="40">
        <v>-11180367</v>
      </c>
      <c r="AA11" s="39">
        <v>81</v>
      </c>
      <c r="AB11" s="40">
        <v>2921321.7</v>
      </c>
      <c r="AC11" s="41">
        <v>1450</v>
      </c>
    </row>
    <row r="12" spans="1:29" s="42" customFormat="1" ht="69.75" customHeight="1" x14ac:dyDescent="0.25">
      <c r="A12" s="21" t="s">
        <v>31</v>
      </c>
      <c r="B12" s="22" t="s">
        <v>32</v>
      </c>
      <c r="C12" s="23">
        <v>47122.5</v>
      </c>
      <c r="D12" s="24">
        <v>908</v>
      </c>
      <c r="E12" s="25">
        <v>42787230</v>
      </c>
      <c r="F12" s="26">
        <v>112</v>
      </c>
      <c r="G12" s="27">
        <v>5277720</v>
      </c>
      <c r="H12" s="28">
        <v>5277720</v>
      </c>
      <c r="I12" s="26">
        <v>796</v>
      </c>
      <c r="J12" s="27">
        <v>37509510</v>
      </c>
      <c r="K12" s="29">
        <v>0</v>
      </c>
      <c r="L12" s="30">
        <v>0</v>
      </c>
      <c r="M12" s="27">
        <v>0</v>
      </c>
      <c r="N12" s="31">
        <v>760</v>
      </c>
      <c r="O12" s="32">
        <v>35813100</v>
      </c>
      <c r="P12" s="32" t="s">
        <v>24</v>
      </c>
      <c r="Q12" s="33">
        <v>908</v>
      </c>
      <c r="R12" s="34">
        <v>42787230</v>
      </c>
      <c r="S12" s="33">
        <v>760</v>
      </c>
      <c r="T12" s="34">
        <v>35813100</v>
      </c>
      <c r="U12" s="35">
        <v>688</v>
      </c>
      <c r="V12" s="36">
        <v>32079863.469999999</v>
      </c>
      <c r="W12" s="37">
        <v>72</v>
      </c>
      <c r="X12" s="38">
        <v>3733236.5300000012</v>
      </c>
      <c r="Y12" s="39">
        <v>-148</v>
      </c>
      <c r="Z12" s="40">
        <v>-6974130</v>
      </c>
      <c r="AA12" s="39"/>
      <c r="AB12" s="40">
        <v>0</v>
      </c>
      <c r="AC12" s="41">
        <v>648</v>
      </c>
    </row>
    <row r="13" spans="1:29" s="42" customFormat="1" ht="69.75" customHeight="1" x14ac:dyDescent="0.25">
      <c r="A13" s="21" t="s">
        <v>33</v>
      </c>
      <c r="B13" s="22" t="s">
        <v>34</v>
      </c>
      <c r="C13" s="23">
        <v>64639.47</v>
      </c>
      <c r="D13" s="24">
        <v>923</v>
      </c>
      <c r="E13" s="25">
        <v>59662230.810000002</v>
      </c>
      <c r="F13" s="26">
        <v>152</v>
      </c>
      <c r="G13" s="27">
        <v>9695920.5199999996</v>
      </c>
      <c r="H13" s="28">
        <v>9825199.4399999995</v>
      </c>
      <c r="I13" s="26">
        <v>771</v>
      </c>
      <c r="J13" s="27">
        <v>49966310.290000007</v>
      </c>
      <c r="K13" s="29">
        <v>0</v>
      </c>
      <c r="L13" s="30">
        <v>0</v>
      </c>
      <c r="M13" s="27">
        <v>129278.91999999993</v>
      </c>
      <c r="N13" s="31">
        <v>840</v>
      </c>
      <c r="O13" s="32">
        <v>54297154.799999997</v>
      </c>
      <c r="P13" s="32" t="s">
        <v>24</v>
      </c>
      <c r="Q13" s="33">
        <v>923</v>
      </c>
      <c r="R13" s="34">
        <v>59662230.810000002</v>
      </c>
      <c r="S13" s="33">
        <v>840</v>
      </c>
      <c r="T13" s="34">
        <v>54297154.800000004</v>
      </c>
      <c r="U13" s="35">
        <v>730</v>
      </c>
      <c r="V13" s="36">
        <v>47074943.939999998</v>
      </c>
      <c r="W13" s="37">
        <v>110</v>
      </c>
      <c r="X13" s="38">
        <v>7222210.8600000069</v>
      </c>
      <c r="Y13" s="39">
        <v>-83</v>
      </c>
      <c r="Z13" s="40">
        <v>-5365076.01</v>
      </c>
      <c r="AA13" s="39">
        <v>43</v>
      </c>
      <c r="AB13" s="40">
        <v>2779497.21</v>
      </c>
      <c r="AC13" s="41">
        <v>688</v>
      </c>
    </row>
    <row r="14" spans="1:29" s="42" customFormat="1" ht="69.75" customHeight="1" x14ac:dyDescent="0.25">
      <c r="A14" s="21" t="s">
        <v>35</v>
      </c>
      <c r="B14" s="22" t="s">
        <v>36</v>
      </c>
      <c r="C14" s="23">
        <v>82302.84</v>
      </c>
      <c r="D14" s="24">
        <v>165</v>
      </c>
      <c r="E14" s="25">
        <v>13579968.6</v>
      </c>
      <c r="F14" s="26">
        <v>57</v>
      </c>
      <c r="G14" s="27">
        <v>4526656.2</v>
      </c>
      <c r="H14" s="28">
        <v>4691261.88</v>
      </c>
      <c r="I14" s="26">
        <v>108</v>
      </c>
      <c r="J14" s="27">
        <v>9053312.3999999985</v>
      </c>
      <c r="K14" s="29">
        <v>0</v>
      </c>
      <c r="L14" s="30">
        <v>0</v>
      </c>
      <c r="M14" s="27">
        <v>164605.6799999997</v>
      </c>
      <c r="N14" s="31">
        <v>380</v>
      </c>
      <c r="O14" s="32">
        <v>31275079.199999999</v>
      </c>
      <c r="P14" s="32" t="s">
        <v>24</v>
      </c>
      <c r="Q14" s="33">
        <v>165</v>
      </c>
      <c r="R14" s="34">
        <v>13579968.6</v>
      </c>
      <c r="S14" s="33">
        <v>380</v>
      </c>
      <c r="T14" s="34">
        <v>31275079.200000003</v>
      </c>
      <c r="U14" s="35">
        <v>158</v>
      </c>
      <c r="V14" s="36">
        <v>12749521.74</v>
      </c>
      <c r="W14" s="37">
        <v>222</v>
      </c>
      <c r="X14" s="38">
        <v>18525557.460000001</v>
      </c>
      <c r="Y14" s="45">
        <v>215</v>
      </c>
      <c r="Z14" s="40">
        <v>17695110.600000001</v>
      </c>
      <c r="AA14" s="45">
        <v>49</v>
      </c>
      <c r="AB14" s="40">
        <v>4032839.16</v>
      </c>
      <c r="AC14" s="41">
        <v>108</v>
      </c>
    </row>
    <row r="15" spans="1:29" s="42" customFormat="1" ht="69.75" customHeight="1" x14ac:dyDescent="0.25">
      <c r="A15" s="21" t="s">
        <v>37</v>
      </c>
      <c r="B15" s="22" t="s">
        <v>38</v>
      </c>
      <c r="C15" s="23">
        <v>117741.89</v>
      </c>
      <c r="D15" s="24">
        <v>472</v>
      </c>
      <c r="E15" s="25">
        <v>55578436.949999996</v>
      </c>
      <c r="F15" s="26">
        <v>38</v>
      </c>
      <c r="G15" s="27">
        <v>4474191.82</v>
      </c>
      <c r="H15" s="28">
        <v>4474191.82</v>
      </c>
      <c r="I15" s="26">
        <v>434</v>
      </c>
      <c r="J15" s="27">
        <v>51104245.129999995</v>
      </c>
      <c r="K15" s="29">
        <v>0</v>
      </c>
      <c r="L15" s="30">
        <v>0</v>
      </c>
      <c r="M15" s="27">
        <v>0</v>
      </c>
      <c r="N15" s="31">
        <v>473</v>
      </c>
      <c r="O15" s="32">
        <v>55691913.969999999</v>
      </c>
      <c r="P15" s="32" t="s">
        <v>24</v>
      </c>
      <c r="Q15" s="33">
        <v>472</v>
      </c>
      <c r="R15" s="34">
        <v>55578436.949999996</v>
      </c>
      <c r="S15" s="33">
        <v>473</v>
      </c>
      <c r="T15" s="34">
        <v>55696178.839999996</v>
      </c>
      <c r="U15" s="35">
        <v>455</v>
      </c>
      <c r="V15" s="36">
        <v>49644283.049999997</v>
      </c>
      <c r="W15" s="37">
        <v>18</v>
      </c>
      <c r="X15" s="38">
        <v>6051895.7899999991</v>
      </c>
      <c r="Y15" s="39">
        <v>1</v>
      </c>
      <c r="Z15" s="40">
        <v>117741.89</v>
      </c>
      <c r="AA15" s="39">
        <v>367</v>
      </c>
      <c r="AB15" s="40">
        <v>43211273.630000003</v>
      </c>
      <c r="AC15" s="46">
        <v>434</v>
      </c>
    </row>
    <row r="16" spans="1:29" s="42" customFormat="1" ht="69.75" customHeight="1" x14ac:dyDescent="0.25">
      <c r="A16" s="21" t="s">
        <v>39</v>
      </c>
      <c r="B16" s="22" t="s">
        <v>40</v>
      </c>
      <c r="C16" s="23">
        <v>134712.04999999999</v>
      </c>
      <c r="D16" s="24">
        <v>693</v>
      </c>
      <c r="E16" s="25">
        <v>93355450.650000006</v>
      </c>
      <c r="F16" s="26">
        <v>107</v>
      </c>
      <c r="G16" s="27">
        <v>13632859.51</v>
      </c>
      <c r="H16" s="28">
        <v>14414189.35</v>
      </c>
      <c r="I16" s="26">
        <v>586</v>
      </c>
      <c r="J16" s="27">
        <v>79722591.140000001</v>
      </c>
      <c r="K16" s="29">
        <v>0</v>
      </c>
      <c r="L16" s="30">
        <v>0</v>
      </c>
      <c r="M16" s="27">
        <v>781329.83999999985</v>
      </c>
      <c r="N16" s="31">
        <v>693</v>
      </c>
      <c r="O16" s="32">
        <v>93355450.650000006</v>
      </c>
      <c r="P16" s="32" t="s">
        <v>24</v>
      </c>
      <c r="Q16" s="33">
        <v>693</v>
      </c>
      <c r="R16" s="34">
        <v>93355450.650000006</v>
      </c>
      <c r="S16" s="33">
        <v>693</v>
      </c>
      <c r="T16" s="34">
        <v>93355450.650000006</v>
      </c>
      <c r="U16" s="35">
        <v>723</v>
      </c>
      <c r="V16" s="36">
        <v>92618211.290000007</v>
      </c>
      <c r="W16" s="37">
        <v>-30</v>
      </c>
      <c r="X16" s="38">
        <v>737239.3599999994</v>
      </c>
      <c r="Y16" s="39">
        <v>0</v>
      </c>
      <c r="Z16" s="40">
        <v>0</v>
      </c>
      <c r="AA16" s="39">
        <v>464</v>
      </c>
      <c r="AB16" s="40">
        <v>62506391.200000003</v>
      </c>
      <c r="AC16" s="41">
        <v>586</v>
      </c>
    </row>
    <row r="17" spans="1:29" s="42" customFormat="1" ht="69.75" customHeight="1" x14ac:dyDescent="0.25">
      <c r="A17" s="21" t="s">
        <v>41</v>
      </c>
      <c r="B17" s="22" t="s">
        <v>42</v>
      </c>
      <c r="C17" s="23">
        <v>170786.47</v>
      </c>
      <c r="D17" s="24">
        <v>215</v>
      </c>
      <c r="E17" s="25">
        <v>36719091.049999997</v>
      </c>
      <c r="F17" s="26">
        <v>34</v>
      </c>
      <c r="G17" s="27">
        <v>5294380.5999999996</v>
      </c>
      <c r="H17" s="28">
        <v>5806739.9800000004</v>
      </c>
      <c r="I17" s="26">
        <v>181</v>
      </c>
      <c r="J17" s="27">
        <v>31424710.449999996</v>
      </c>
      <c r="K17" s="29">
        <v>0</v>
      </c>
      <c r="L17" s="30">
        <v>0</v>
      </c>
      <c r="M17" s="27">
        <v>512359.38000000082</v>
      </c>
      <c r="N17" s="31">
        <v>400</v>
      </c>
      <c r="O17" s="32">
        <v>68314588</v>
      </c>
      <c r="P17" s="32" t="s">
        <v>24</v>
      </c>
      <c r="Q17" s="33">
        <v>215</v>
      </c>
      <c r="R17" s="34">
        <v>36719091.049999997</v>
      </c>
      <c r="S17" s="33">
        <v>400</v>
      </c>
      <c r="T17" s="34">
        <v>68314588</v>
      </c>
      <c r="U17" s="35">
        <v>213</v>
      </c>
      <c r="V17" s="36">
        <v>34049727.229999997</v>
      </c>
      <c r="W17" s="37">
        <v>187</v>
      </c>
      <c r="X17" s="38">
        <v>34264860.770000003</v>
      </c>
      <c r="Y17" s="45">
        <v>185</v>
      </c>
      <c r="Z17" s="40">
        <v>31595496.949999999</v>
      </c>
      <c r="AA17" s="45">
        <v>137</v>
      </c>
      <c r="AB17" s="40">
        <v>23397746.390000001</v>
      </c>
      <c r="AC17" s="41">
        <v>181</v>
      </c>
    </row>
    <row r="18" spans="1:29" s="42" customFormat="1" ht="69.75" customHeight="1" x14ac:dyDescent="0.25">
      <c r="A18" s="21" t="s">
        <v>43</v>
      </c>
      <c r="B18" s="22" t="s">
        <v>44</v>
      </c>
      <c r="C18" s="23">
        <v>192905.13</v>
      </c>
      <c r="D18" s="24">
        <v>180</v>
      </c>
      <c r="E18" s="25">
        <v>34722923.399999999</v>
      </c>
      <c r="F18" s="26">
        <v>35</v>
      </c>
      <c r="G18" s="27">
        <v>6751679.5499999998</v>
      </c>
      <c r="H18" s="28">
        <v>6751679.5499999998</v>
      </c>
      <c r="I18" s="26">
        <v>145</v>
      </c>
      <c r="J18" s="27">
        <v>27971243.849999998</v>
      </c>
      <c r="K18" s="29">
        <v>0</v>
      </c>
      <c r="L18" s="30">
        <v>0</v>
      </c>
      <c r="M18" s="27">
        <v>0</v>
      </c>
      <c r="N18" s="31">
        <v>200</v>
      </c>
      <c r="O18" s="32">
        <v>38581026</v>
      </c>
      <c r="P18" s="32" t="s">
        <v>24</v>
      </c>
      <c r="Q18" s="33">
        <v>180</v>
      </c>
      <c r="R18" s="34">
        <v>34722923.399999999</v>
      </c>
      <c r="S18" s="33">
        <v>200</v>
      </c>
      <c r="T18" s="34">
        <v>38581026</v>
      </c>
      <c r="U18" s="35">
        <v>181</v>
      </c>
      <c r="V18" s="36">
        <v>33938857.189999998</v>
      </c>
      <c r="W18" s="37">
        <v>19</v>
      </c>
      <c r="X18" s="38">
        <v>4642168.8100000024</v>
      </c>
      <c r="Y18" s="45">
        <v>20</v>
      </c>
      <c r="Z18" s="40">
        <v>3858102.6</v>
      </c>
      <c r="AA18" s="45">
        <v>66</v>
      </c>
      <c r="AB18" s="40">
        <v>12731738.58</v>
      </c>
      <c r="AC18" s="41">
        <v>145</v>
      </c>
    </row>
    <row r="19" spans="1:29" s="42" customFormat="1" ht="69.75" customHeight="1" x14ac:dyDescent="0.25">
      <c r="A19" s="21" t="s">
        <v>45</v>
      </c>
      <c r="B19" s="22" t="s">
        <v>46</v>
      </c>
      <c r="C19" s="23">
        <v>210169.28</v>
      </c>
      <c r="D19" s="24">
        <v>301</v>
      </c>
      <c r="E19" s="25">
        <v>63260953.280000001</v>
      </c>
      <c r="F19" s="26">
        <v>32</v>
      </c>
      <c r="G19" s="27">
        <v>6725416.96</v>
      </c>
      <c r="H19" s="28">
        <v>6725416.96</v>
      </c>
      <c r="I19" s="26">
        <v>269</v>
      </c>
      <c r="J19" s="27">
        <v>56535536.32</v>
      </c>
      <c r="K19" s="29">
        <v>0</v>
      </c>
      <c r="L19" s="30">
        <v>0</v>
      </c>
      <c r="M19" s="27">
        <v>0</v>
      </c>
      <c r="N19" s="31">
        <v>301</v>
      </c>
      <c r="O19" s="32">
        <v>63260953.280000001</v>
      </c>
      <c r="P19" s="32" t="s">
        <v>24</v>
      </c>
      <c r="Q19" s="33">
        <v>301</v>
      </c>
      <c r="R19" s="34">
        <v>63260953.280000001</v>
      </c>
      <c r="S19" s="33">
        <v>301</v>
      </c>
      <c r="T19" s="34">
        <v>63260953.280000001</v>
      </c>
      <c r="U19" s="35">
        <v>308</v>
      </c>
      <c r="V19" s="36">
        <v>64649372.479999997</v>
      </c>
      <c r="W19" s="37">
        <v>-7</v>
      </c>
      <c r="X19" s="38">
        <v>-1388419.1999999955</v>
      </c>
      <c r="Y19" s="47">
        <v>0</v>
      </c>
      <c r="Z19" s="40">
        <v>0</v>
      </c>
      <c r="AA19" s="35"/>
      <c r="AB19" s="40">
        <v>0</v>
      </c>
      <c r="AC19" s="41">
        <v>269</v>
      </c>
    </row>
    <row r="20" spans="1:29" s="42" customFormat="1" ht="69.75" customHeight="1" x14ac:dyDescent="0.25">
      <c r="A20" s="21" t="s">
        <v>47</v>
      </c>
      <c r="B20" s="22" t="s">
        <v>48</v>
      </c>
      <c r="C20" s="23">
        <v>238349.5</v>
      </c>
      <c r="D20" s="24">
        <v>192</v>
      </c>
      <c r="E20" s="25">
        <v>45763104</v>
      </c>
      <c r="F20" s="26">
        <v>10</v>
      </c>
      <c r="G20" s="27">
        <v>2383495</v>
      </c>
      <c r="H20" s="28">
        <v>2383495</v>
      </c>
      <c r="I20" s="26">
        <v>182</v>
      </c>
      <c r="J20" s="27">
        <v>43379609</v>
      </c>
      <c r="K20" s="29">
        <v>0</v>
      </c>
      <c r="L20" s="30">
        <v>0</v>
      </c>
      <c r="M20" s="27">
        <v>0</v>
      </c>
      <c r="N20" s="31">
        <v>250</v>
      </c>
      <c r="O20" s="32">
        <v>59587375</v>
      </c>
      <c r="P20" s="32" t="s">
        <v>24</v>
      </c>
      <c r="Q20" s="33">
        <v>192</v>
      </c>
      <c r="R20" s="34">
        <v>45763104</v>
      </c>
      <c r="S20" s="33">
        <v>250</v>
      </c>
      <c r="T20" s="34">
        <v>59587375</v>
      </c>
      <c r="U20" s="35">
        <v>234</v>
      </c>
      <c r="V20" s="36">
        <v>52191430.719999999</v>
      </c>
      <c r="W20" s="37">
        <v>16</v>
      </c>
      <c r="X20" s="38">
        <v>7395944.2800000012</v>
      </c>
      <c r="Y20" s="45">
        <v>58</v>
      </c>
      <c r="Z20" s="40">
        <v>13824271</v>
      </c>
      <c r="AA20" s="45">
        <v>176</v>
      </c>
      <c r="AB20" s="40">
        <v>41949512</v>
      </c>
      <c r="AC20" s="41">
        <v>182</v>
      </c>
    </row>
    <row r="21" spans="1:29" s="42" customFormat="1" ht="69.75" customHeight="1" x14ac:dyDescent="0.25">
      <c r="A21" s="21" t="s">
        <v>49</v>
      </c>
      <c r="B21" s="22" t="s">
        <v>50</v>
      </c>
      <c r="C21" s="23">
        <v>288303.84999999998</v>
      </c>
      <c r="D21" s="24">
        <v>163</v>
      </c>
      <c r="E21" s="25">
        <v>46993527.549999997</v>
      </c>
      <c r="F21" s="26">
        <v>3</v>
      </c>
      <c r="G21" s="27">
        <v>720759.63</v>
      </c>
      <c r="H21" s="28">
        <v>864911.55</v>
      </c>
      <c r="I21" s="26">
        <v>160</v>
      </c>
      <c r="J21" s="27">
        <v>46272767.919999994</v>
      </c>
      <c r="K21" s="29">
        <v>0</v>
      </c>
      <c r="L21" s="30">
        <v>0</v>
      </c>
      <c r="M21" s="27">
        <v>144151.92000000004</v>
      </c>
      <c r="N21" s="31">
        <v>350</v>
      </c>
      <c r="O21" s="32">
        <v>100906347.5</v>
      </c>
      <c r="P21" s="32" t="s">
        <v>24</v>
      </c>
      <c r="Q21" s="33">
        <v>163</v>
      </c>
      <c r="R21" s="34">
        <v>46993527.549999997</v>
      </c>
      <c r="S21" s="33">
        <v>350</v>
      </c>
      <c r="T21" s="34">
        <v>100906347.5</v>
      </c>
      <c r="U21" s="35">
        <v>203</v>
      </c>
      <c r="V21" s="36">
        <v>54878432.659999996</v>
      </c>
      <c r="W21" s="37">
        <v>147</v>
      </c>
      <c r="X21" s="38">
        <v>46027914.840000004</v>
      </c>
      <c r="Y21" s="45">
        <v>187</v>
      </c>
      <c r="Z21" s="40">
        <v>53912819.950000003</v>
      </c>
      <c r="AA21" s="45">
        <v>166</v>
      </c>
      <c r="AB21" s="40">
        <v>47858439.100000001</v>
      </c>
      <c r="AC21" s="46">
        <v>160</v>
      </c>
    </row>
    <row r="22" spans="1:29" s="42" customFormat="1" ht="69.75" customHeight="1" x14ac:dyDescent="0.25">
      <c r="A22" s="21" t="s">
        <v>51</v>
      </c>
      <c r="B22" s="22" t="s">
        <v>52</v>
      </c>
      <c r="C22" s="23">
        <v>317277.34000000003</v>
      </c>
      <c r="D22" s="24">
        <v>182</v>
      </c>
      <c r="E22" s="25">
        <v>57744475.880000003</v>
      </c>
      <c r="F22" s="26">
        <v>34</v>
      </c>
      <c r="G22" s="27">
        <v>9105859.6600000001</v>
      </c>
      <c r="H22" s="28">
        <v>10787429.560000001</v>
      </c>
      <c r="I22" s="26">
        <v>148</v>
      </c>
      <c r="J22" s="27">
        <v>48638616.219999999</v>
      </c>
      <c r="K22" s="29">
        <v>0</v>
      </c>
      <c r="L22" s="30">
        <v>0</v>
      </c>
      <c r="M22" s="27">
        <v>1681569.9000000004</v>
      </c>
      <c r="N22" s="31">
        <v>260</v>
      </c>
      <c r="O22" s="32">
        <v>82492108.400000006</v>
      </c>
      <c r="P22" s="32" t="s">
        <v>24</v>
      </c>
      <c r="Q22" s="33">
        <v>182</v>
      </c>
      <c r="R22" s="34">
        <v>57744475.880000003</v>
      </c>
      <c r="S22" s="33">
        <v>260</v>
      </c>
      <c r="T22" s="34">
        <v>82492108.400000006</v>
      </c>
      <c r="U22" s="35">
        <v>256</v>
      </c>
      <c r="V22" s="36">
        <v>80729347.519999996</v>
      </c>
      <c r="W22" s="37">
        <v>4</v>
      </c>
      <c r="X22" s="38">
        <v>1762760.8800000101</v>
      </c>
      <c r="Y22" s="45">
        <v>78</v>
      </c>
      <c r="Z22" s="40">
        <v>24747632.52</v>
      </c>
      <c r="AA22" s="45">
        <v>200</v>
      </c>
      <c r="AB22" s="40">
        <v>63455468</v>
      </c>
      <c r="AC22" s="41">
        <v>148</v>
      </c>
    </row>
    <row r="23" spans="1:29" s="42" customFormat="1" ht="69.75" customHeight="1" x14ac:dyDescent="0.25">
      <c r="A23" s="21" t="s">
        <v>53</v>
      </c>
      <c r="B23" s="22" t="s">
        <v>54</v>
      </c>
      <c r="C23" s="23">
        <v>382789.04</v>
      </c>
      <c r="D23" s="24">
        <v>132</v>
      </c>
      <c r="E23" s="25">
        <v>50528153.280000001</v>
      </c>
      <c r="F23" s="26">
        <v>17</v>
      </c>
      <c r="G23" s="27">
        <v>6316019.1600000001</v>
      </c>
      <c r="H23" s="28">
        <v>6507413.6799999997</v>
      </c>
      <c r="I23" s="26">
        <v>115</v>
      </c>
      <c r="J23" s="27">
        <v>44212134.120000005</v>
      </c>
      <c r="K23" s="29">
        <v>0</v>
      </c>
      <c r="L23" s="30">
        <v>0</v>
      </c>
      <c r="M23" s="27">
        <v>191394.51999999955</v>
      </c>
      <c r="N23" s="31">
        <v>200</v>
      </c>
      <c r="O23" s="32">
        <v>76557808</v>
      </c>
      <c r="P23" s="32" t="s">
        <v>24</v>
      </c>
      <c r="Q23" s="33">
        <v>132</v>
      </c>
      <c r="R23" s="34">
        <v>50528153.280000001</v>
      </c>
      <c r="S23" s="33">
        <v>200</v>
      </c>
      <c r="T23" s="34">
        <v>76557808</v>
      </c>
      <c r="U23" s="35">
        <v>166</v>
      </c>
      <c r="V23" s="36">
        <v>62365029.840000004</v>
      </c>
      <c r="W23" s="37">
        <v>34</v>
      </c>
      <c r="X23" s="38">
        <v>14192778.159999996</v>
      </c>
      <c r="Y23" s="47">
        <v>68</v>
      </c>
      <c r="Z23" s="40">
        <v>26029654.719999999</v>
      </c>
      <c r="AA23" s="35"/>
      <c r="AB23" s="40">
        <v>0</v>
      </c>
      <c r="AC23" s="41">
        <v>115</v>
      </c>
    </row>
    <row r="24" spans="1:29" s="42" customFormat="1" ht="69.75" customHeight="1" x14ac:dyDescent="0.25">
      <c r="A24" s="21" t="s">
        <v>55</v>
      </c>
      <c r="B24" s="22" t="s">
        <v>56</v>
      </c>
      <c r="C24" s="23">
        <v>409175.17</v>
      </c>
      <c r="D24" s="24">
        <v>285</v>
      </c>
      <c r="E24" s="25">
        <v>116614923.45</v>
      </c>
      <c r="F24" s="26">
        <v>21</v>
      </c>
      <c r="G24" s="27">
        <v>8388090.9900000002</v>
      </c>
      <c r="H24" s="28">
        <v>8592678.5700000003</v>
      </c>
      <c r="I24" s="26">
        <v>264</v>
      </c>
      <c r="J24" s="27">
        <v>108226832.46000001</v>
      </c>
      <c r="K24" s="29">
        <v>0</v>
      </c>
      <c r="L24" s="30">
        <v>0</v>
      </c>
      <c r="M24" s="27">
        <v>204587.58000000007</v>
      </c>
      <c r="N24" s="31">
        <v>550</v>
      </c>
      <c r="O24" s="32">
        <v>225046343.5</v>
      </c>
      <c r="P24" s="32" t="s">
        <v>24</v>
      </c>
      <c r="Q24" s="33">
        <v>285</v>
      </c>
      <c r="R24" s="34">
        <v>116614923.45</v>
      </c>
      <c r="S24" s="33">
        <v>550</v>
      </c>
      <c r="T24" s="34">
        <v>225046343.5</v>
      </c>
      <c r="U24" s="35">
        <v>390</v>
      </c>
      <c r="V24" s="36">
        <v>149592853.80000001</v>
      </c>
      <c r="W24" s="37">
        <v>160</v>
      </c>
      <c r="X24" s="38">
        <v>75453489.699999988</v>
      </c>
      <c r="Y24" s="45">
        <v>265</v>
      </c>
      <c r="Z24" s="40">
        <v>108431420.05</v>
      </c>
      <c r="AA24" s="45">
        <v>326</v>
      </c>
      <c r="AB24" s="40">
        <v>133391105.42</v>
      </c>
      <c r="AC24" s="41">
        <v>264</v>
      </c>
    </row>
    <row r="25" spans="1:29" s="42" customFormat="1" ht="69.75" customHeight="1" x14ac:dyDescent="0.25">
      <c r="A25" s="48" t="s">
        <v>57</v>
      </c>
      <c r="B25" s="22" t="s">
        <v>58</v>
      </c>
      <c r="C25" s="23">
        <v>476457.75</v>
      </c>
      <c r="D25" s="24">
        <v>35</v>
      </c>
      <c r="E25" s="25">
        <v>16676021.25</v>
      </c>
      <c r="F25" s="26">
        <v>2</v>
      </c>
      <c r="G25" s="27">
        <v>952915.5</v>
      </c>
      <c r="H25" s="28">
        <v>952915.5</v>
      </c>
      <c r="I25" s="26">
        <v>33</v>
      </c>
      <c r="J25" s="27">
        <v>15723105.75</v>
      </c>
      <c r="K25" s="29">
        <v>0</v>
      </c>
      <c r="L25" s="30">
        <v>0</v>
      </c>
      <c r="M25" s="27">
        <v>0</v>
      </c>
      <c r="N25" s="31">
        <v>72</v>
      </c>
      <c r="O25" s="32">
        <v>34304958</v>
      </c>
      <c r="P25" s="32" t="s">
        <v>24</v>
      </c>
      <c r="Q25" s="33">
        <v>35</v>
      </c>
      <c r="R25" s="34">
        <v>16676021.25</v>
      </c>
      <c r="S25" s="33">
        <v>72</v>
      </c>
      <c r="T25" s="34">
        <v>34304958</v>
      </c>
      <c r="U25" s="35">
        <v>46</v>
      </c>
      <c r="V25" s="36">
        <v>20640467.84</v>
      </c>
      <c r="W25" s="37">
        <v>26</v>
      </c>
      <c r="X25" s="38">
        <v>13664490.16</v>
      </c>
      <c r="Y25" s="45">
        <v>37</v>
      </c>
      <c r="Z25" s="40">
        <v>17628936.75</v>
      </c>
      <c r="AA25" s="45">
        <v>13</v>
      </c>
      <c r="AB25" s="40">
        <v>6193950.75</v>
      </c>
      <c r="AC25" s="41">
        <v>33</v>
      </c>
    </row>
    <row r="26" spans="1:29" s="42" customFormat="1" ht="69.75" customHeight="1" x14ac:dyDescent="0.25">
      <c r="A26" s="48" t="s">
        <v>59</v>
      </c>
      <c r="B26" s="22" t="s">
        <v>60</v>
      </c>
      <c r="C26" s="23">
        <v>512798.34</v>
      </c>
      <c r="D26" s="24">
        <v>4</v>
      </c>
      <c r="E26" s="25">
        <v>2051193.36</v>
      </c>
      <c r="F26" s="26">
        <v>3</v>
      </c>
      <c r="G26" s="27">
        <v>1281995.8500000001</v>
      </c>
      <c r="H26" s="28">
        <v>1538395.02</v>
      </c>
      <c r="I26" s="26">
        <v>1</v>
      </c>
      <c r="J26" s="27">
        <v>769197.51</v>
      </c>
      <c r="K26" s="29">
        <v>0</v>
      </c>
      <c r="L26" s="30">
        <v>0</v>
      </c>
      <c r="M26" s="27">
        <v>256399.16999999993</v>
      </c>
      <c r="N26" s="31">
        <v>13</v>
      </c>
      <c r="O26" s="32">
        <v>6666378.4199999999</v>
      </c>
      <c r="P26" s="32" t="s">
        <v>24</v>
      </c>
      <c r="Q26" s="33">
        <v>4</v>
      </c>
      <c r="R26" s="34">
        <v>2051193.36</v>
      </c>
      <c r="S26" s="33">
        <v>13</v>
      </c>
      <c r="T26" s="34">
        <v>6666378.4199999999</v>
      </c>
      <c r="U26" s="35">
        <v>4</v>
      </c>
      <c r="V26" s="36">
        <v>2446528.6</v>
      </c>
      <c r="W26" s="37">
        <v>9</v>
      </c>
      <c r="X26" s="38">
        <v>4219849.82</v>
      </c>
      <c r="Y26" s="39">
        <v>9</v>
      </c>
      <c r="Z26" s="40">
        <v>4615185.0599999996</v>
      </c>
      <c r="AA26" s="36"/>
      <c r="AB26" s="40"/>
      <c r="AC26" s="41">
        <v>1</v>
      </c>
    </row>
    <row r="27" spans="1:29" s="42" customFormat="1" ht="69.75" customHeight="1" x14ac:dyDescent="0.25">
      <c r="A27" s="49" t="s">
        <v>61</v>
      </c>
      <c r="B27" s="22" t="s">
        <v>62</v>
      </c>
      <c r="C27" s="23">
        <v>591738.15</v>
      </c>
      <c r="D27" s="24">
        <v>0</v>
      </c>
      <c r="E27" s="25">
        <v>0</v>
      </c>
      <c r="F27" s="26">
        <v>0</v>
      </c>
      <c r="G27" s="27">
        <v>0</v>
      </c>
      <c r="H27" s="28">
        <v>0</v>
      </c>
      <c r="I27" s="26">
        <v>0</v>
      </c>
      <c r="J27" s="27">
        <v>0</v>
      </c>
      <c r="K27" s="29">
        <v>0</v>
      </c>
      <c r="L27" s="30">
        <v>0</v>
      </c>
      <c r="M27" s="27">
        <v>0</v>
      </c>
      <c r="N27" s="31">
        <v>8</v>
      </c>
      <c r="O27" s="32">
        <v>4733905.2</v>
      </c>
      <c r="P27" s="32" t="s">
        <v>24</v>
      </c>
      <c r="Q27" s="33">
        <v>0</v>
      </c>
      <c r="R27" s="34">
        <v>0</v>
      </c>
      <c r="S27" s="33">
        <v>8</v>
      </c>
      <c r="T27" s="34">
        <v>4733905.2</v>
      </c>
      <c r="U27" s="35">
        <v>0</v>
      </c>
      <c r="V27" s="36">
        <v>0</v>
      </c>
      <c r="W27" s="37">
        <v>8</v>
      </c>
      <c r="X27" s="38">
        <v>4733905.2</v>
      </c>
      <c r="Y27" s="39">
        <v>8</v>
      </c>
      <c r="Z27" s="40">
        <v>4733905.2</v>
      </c>
      <c r="AA27" s="36"/>
      <c r="AB27" s="40"/>
      <c r="AC27" s="41">
        <v>0</v>
      </c>
    </row>
    <row r="28" spans="1:29" s="42" customFormat="1" ht="69.75" customHeight="1" x14ac:dyDescent="0.25">
      <c r="A28" s="49" t="s">
        <v>63</v>
      </c>
      <c r="B28" s="22" t="s">
        <v>64</v>
      </c>
      <c r="C28" s="23">
        <v>674327.26</v>
      </c>
      <c r="D28" s="24">
        <v>11</v>
      </c>
      <c r="E28" s="25">
        <v>7417599.8600000003</v>
      </c>
      <c r="F28" s="26">
        <v>0</v>
      </c>
      <c r="G28" s="27">
        <v>0</v>
      </c>
      <c r="H28" s="28">
        <v>0</v>
      </c>
      <c r="I28" s="26">
        <v>11</v>
      </c>
      <c r="J28" s="27">
        <v>7417599.8600000003</v>
      </c>
      <c r="K28" s="29">
        <v>0</v>
      </c>
      <c r="L28" s="30">
        <v>0</v>
      </c>
      <c r="M28" s="27">
        <v>0</v>
      </c>
      <c r="N28" s="31">
        <v>4</v>
      </c>
      <c r="O28" s="32">
        <v>2697309.04</v>
      </c>
      <c r="P28" s="32" t="s">
        <v>24</v>
      </c>
      <c r="Q28" s="33">
        <v>11</v>
      </c>
      <c r="R28" s="34">
        <v>7417599.8600000003</v>
      </c>
      <c r="S28" s="33">
        <v>4</v>
      </c>
      <c r="T28" s="34">
        <v>2697309.04</v>
      </c>
      <c r="U28" s="35">
        <v>12</v>
      </c>
      <c r="V28" s="36">
        <v>9158301.2300000004</v>
      </c>
      <c r="W28" s="37">
        <v>-8</v>
      </c>
      <c r="X28" s="38">
        <v>-6460992.1900000004</v>
      </c>
      <c r="Y28" s="39">
        <v>-7</v>
      </c>
      <c r="Z28" s="40">
        <v>-4720290.82</v>
      </c>
      <c r="AA28" s="36"/>
      <c r="AB28" s="40"/>
      <c r="AC28" s="41">
        <v>4</v>
      </c>
    </row>
    <row r="29" spans="1:29" s="42" customFormat="1" ht="69.75" customHeight="1" x14ac:dyDescent="0.25">
      <c r="A29" s="49" t="s">
        <v>65</v>
      </c>
      <c r="B29" s="22" t="s">
        <v>66</v>
      </c>
      <c r="C29" s="23">
        <v>770029.93</v>
      </c>
      <c r="D29" s="24">
        <v>0</v>
      </c>
      <c r="E29" s="25">
        <v>0</v>
      </c>
      <c r="F29" s="26">
        <v>0</v>
      </c>
      <c r="G29" s="27">
        <v>0</v>
      </c>
      <c r="H29" s="28">
        <v>0</v>
      </c>
      <c r="I29" s="26">
        <v>0</v>
      </c>
      <c r="J29" s="27">
        <v>0</v>
      </c>
      <c r="K29" s="29">
        <v>0</v>
      </c>
      <c r="L29" s="30">
        <v>0</v>
      </c>
      <c r="M29" s="27">
        <v>0</v>
      </c>
      <c r="N29" s="31">
        <v>13</v>
      </c>
      <c r="O29" s="32">
        <v>10010389.09</v>
      </c>
      <c r="P29" s="32" t="s">
        <v>24</v>
      </c>
      <c r="Q29" s="33">
        <v>0</v>
      </c>
      <c r="R29" s="34">
        <v>0</v>
      </c>
      <c r="S29" s="33">
        <v>13</v>
      </c>
      <c r="T29" s="34">
        <v>10010389.09</v>
      </c>
      <c r="U29" s="35">
        <v>0</v>
      </c>
      <c r="V29" s="36">
        <v>0</v>
      </c>
      <c r="W29" s="37">
        <v>13</v>
      </c>
      <c r="X29" s="38">
        <v>10010389.09</v>
      </c>
      <c r="Y29" s="39">
        <v>13</v>
      </c>
      <c r="Z29" s="40">
        <v>10010389.09</v>
      </c>
      <c r="AA29" s="36"/>
      <c r="AB29" s="40"/>
      <c r="AC29" s="41">
        <v>0</v>
      </c>
    </row>
    <row r="30" spans="1:29" s="42" customFormat="1" ht="69.75" customHeight="1" x14ac:dyDescent="0.25">
      <c r="A30" s="49" t="s">
        <v>67</v>
      </c>
      <c r="B30" s="22" t="s">
        <v>68</v>
      </c>
      <c r="C30" s="23">
        <v>839381.06</v>
      </c>
      <c r="D30" s="24">
        <v>0</v>
      </c>
      <c r="E30" s="25">
        <v>0</v>
      </c>
      <c r="F30" s="26">
        <v>0</v>
      </c>
      <c r="G30" s="27">
        <v>0</v>
      </c>
      <c r="H30" s="28">
        <v>0</v>
      </c>
      <c r="I30" s="26">
        <v>0</v>
      </c>
      <c r="J30" s="27">
        <v>0</v>
      </c>
      <c r="K30" s="29">
        <v>0</v>
      </c>
      <c r="L30" s="30">
        <v>0</v>
      </c>
      <c r="M30" s="27">
        <v>0</v>
      </c>
      <c r="N30" s="31">
        <v>12</v>
      </c>
      <c r="O30" s="32">
        <v>10072572.720000001</v>
      </c>
      <c r="P30" s="32" t="s">
        <v>24</v>
      </c>
      <c r="Q30" s="33">
        <v>0</v>
      </c>
      <c r="R30" s="34">
        <v>0</v>
      </c>
      <c r="S30" s="33">
        <v>12</v>
      </c>
      <c r="T30" s="34">
        <v>10072572.720000001</v>
      </c>
      <c r="U30" s="35">
        <v>0</v>
      </c>
      <c r="V30" s="36">
        <v>0</v>
      </c>
      <c r="W30" s="37">
        <v>12</v>
      </c>
      <c r="X30" s="38">
        <v>10072572.720000001</v>
      </c>
      <c r="Y30" s="39">
        <v>12</v>
      </c>
      <c r="Z30" s="40">
        <v>10072572.720000001</v>
      </c>
      <c r="AA30" s="36"/>
      <c r="AB30" s="36"/>
      <c r="AC30" s="41">
        <v>0</v>
      </c>
    </row>
    <row r="31" spans="1:29" s="42" customFormat="1" ht="69.75" customHeight="1" thickBot="1" x14ac:dyDescent="0.3">
      <c r="A31" s="49" t="s">
        <v>69</v>
      </c>
      <c r="B31" s="22" t="s">
        <v>70</v>
      </c>
      <c r="C31" s="23">
        <v>1010737.91</v>
      </c>
      <c r="D31" s="24">
        <v>0</v>
      </c>
      <c r="E31" s="25">
        <v>0</v>
      </c>
      <c r="F31" s="26">
        <v>0</v>
      </c>
      <c r="G31" s="27">
        <v>0</v>
      </c>
      <c r="H31" s="28">
        <v>0</v>
      </c>
      <c r="I31" s="26">
        <v>0</v>
      </c>
      <c r="J31" s="27">
        <v>0</v>
      </c>
      <c r="K31" s="29">
        <v>0</v>
      </c>
      <c r="L31" s="30">
        <v>0</v>
      </c>
      <c r="M31" s="27">
        <v>0</v>
      </c>
      <c r="N31" s="31">
        <v>4</v>
      </c>
      <c r="O31" s="32">
        <v>4042951.64</v>
      </c>
      <c r="P31" s="32" t="s">
        <v>24</v>
      </c>
      <c r="Q31" s="33">
        <v>0</v>
      </c>
      <c r="R31" s="34">
        <v>0</v>
      </c>
      <c r="S31" s="33">
        <v>4</v>
      </c>
      <c r="T31" s="34">
        <v>4042951.64</v>
      </c>
      <c r="U31" s="35">
        <v>0</v>
      </c>
      <c r="V31" s="36">
        <v>0</v>
      </c>
      <c r="W31" s="37">
        <v>4</v>
      </c>
      <c r="X31" s="38">
        <v>4042951.64</v>
      </c>
      <c r="Y31" s="39">
        <v>4</v>
      </c>
      <c r="Z31" s="40">
        <v>4042951.64</v>
      </c>
      <c r="AA31" s="36"/>
      <c r="AB31" s="36"/>
      <c r="AC31" s="41">
        <v>0</v>
      </c>
    </row>
    <row r="32" spans="1:29" s="72" customFormat="1" ht="33" customHeight="1" thickBot="1" x14ac:dyDescent="0.3">
      <c r="A32" s="50" t="s">
        <v>71</v>
      </c>
      <c r="B32" s="51" t="s">
        <v>72</v>
      </c>
      <c r="C32" s="52" t="s">
        <v>72</v>
      </c>
      <c r="D32" s="53">
        <v>9618</v>
      </c>
      <c r="E32" s="54">
        <v>845906259.17000008</v>
      </c>
      <c r="F32" s="55">
        <v>1265</v>
      </c>
      <c r="G32" s="56">
        <v>96139855.309999973</v>
      </c>
      <c r="H32" s="57">
        <v>100241597.91999997</v>
      </c>
      <c r="I32" s="55">
        <v>8353</v>
      </c>
      <c r="J32" s="56">
        <v>749766403.86000013</v>
      </c>
      <c r="K32" s="58">
        <v>0</v>
      </c>
      <c r="L32" s="59">
        <v>0</v>
      </c>
      <c r="M32" s="56">
        <v>4101742.6100000003</v>
      </c>
      <c r="N32" s="60">
        <v>9550</v>
      </c>
      <c r="O32" s="61">
        <v>1142372538.8500001</v>
      </c>
      <c r="P32" s="62">
        <v>0</v>
      </c>
      <c r="Q32" s="63">
        <v>9618</v>
      </c>
      <c r="R32" s="64">
        <v>845906259.17000008</v>
      </c>
      <c r="S32" s="63">
        <v>9550</v>
      </c>
      <c r="T32" s="64">
        <v>1142376803.7200003</v>
      </c>
      <c r="U32" s="65">
        <v>8373</v>
      </c>
      <c r="V32" s="66">
        <v>871539840.32000017</v>
      </c>
      <c r="W32" s="67">
        <v>1177</v>
      </c>
      <c r="X32" s="68">
        <v>270836963.39999998</v>
      </c>
      <c r="Y32" s="65">
        <v>-68</v>
      </c>
      <c r="Z32" s="66">
        <v>296470544.55000001</v>
      </c>
      <c r="AA32" s="69">
        <v>2239</v>
      </c>
      <c r="AB32" s="70">
        <v>446411528.65000004</v>
      </c>
      <c r="AC32" s="71">
        <v>7125</v>
      </c>
    </row>
    <row r="33" spans="1:29" s="42" customFormat="1" ht="11.25" customHeight="1" x14ac:dyDescent="0.25">
      <c r="A33" s="73"/>
      <c r="B33" s="74"/>
      <c r="C33" s="75"/>
      <c r="D33" s="76"/>
      <c r="E33" s="77"/>
      <c r="F33" s="76"/>
      <c r="G33" s="77"/>
      <c r="H33" s="77"/>
      <c r="I33" s="76"/>
      <c r="J33" s="77"/>
      <c r="K33" s="76"/>
      <c r="L33" s="77"/>
      <c r="M33" s="77"/>
      <c r="N33" s="76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8"/>
    </row>
    <row r="34" spans="1:29" s="80" customFormat="1" ht="33" x14ac:dyDescent="0.25">
      <c r="A34" s="79" t="s">
        <v>73</v>
      </c>
      <c r="D34" s="81"/>
      <c r="F34" s="81"/>
      <c r="I34" s="81"/>
      <c r="K34" s="81"/>
      <c r="N34" s="81"/>
    </row>
    <row r="35" spans="1:29" ht="23.25" x14ac:dyDescent="0.25"/>
  </sheetData>
  <autoFilter ref="A7:AC32"/>
  <mergeCells count="20">
    <mergeCell ref="AC4:AC6"/>
    <mergeCell ref="Z1:AA1"/>
    <mergeCell ref="W4:X5"/>
    <mergeCell ref="Y4:Z5"/>
    <mergeCell ref="AA4:AB5"/>
    <mergeCell ref="A2:X2"/>
    <mergeCell ref="A3:A6"/>
    <mergeCell ref="B3:B6"/>
    <mergeCell ref="C3:C6"/>
    <mergeCell ref="D3:AC3"/>
    <mergeCell ref="D4:E5"/>
    <mergeCell ref="F4:G5"/>
    <mergeCell ref="H4:H6"/>
    <mergeCell ref="I4:J5"/>
    <mergeCell ref="K4:L5"/>
    <mergeCell ref="M4:M6"/>
    <mergeCell ref="N4:P5"/>
    <mergeCell ref="Q4:R5"/>
    <mergeCell ref="S4:T5"/>
    <mergeCell ref="U4:V5"/>
  </mergeCells>
  <conditionalFormatting sqref="D33:AC33">
    <cfRule type="cellIs" dxfId="5" priority="9" operator="lessThan">
      <formula>0</formula>
    </cfRule>
  </conditionalFormatting>
  <conditionalFormatting sqref="Y6:AB6 D6:T6 D8:AB32 D33:AC33">
    <cfRule type="cellIs" dxfId="4" priority="8" operator="lessThan">
      <formula>0</formula>
    </cfRule>
  </conditionalFormatting>
  <conditionalFormatting sqref="D4:P5">
    <cfRule type="cellIs" dxfId="3" priority="7" operator="lessThan">
      <formula>0</formula>
    </cfRule>
  </conditionalFormatting>
  <conditionalFormatting sqref="AC8:AC32">
    <cfRule type="cellIs" dxfId="2" priority="5" operator="lessThan">
      <formula>0</formula>
    </cfRule>
  </conditionalFormatting>
  <conditionalFormatting sqref="AC4">
    <cfRule type="cellIs" dxfId="1" priority="4" operator="lessThan">
      <formula>0</formula>
    </cfRule>
  </conditionalFormatting>
  <conditionalFormatting sqref="U6:X6 U4">
    <cfRule type="cellIs" dxfId="0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</vt:lpstr>
      <vt:lpstr>анализ!Заголовки_для_печати</vt:lpstr>
      <vt:lpstr>анализ!Область_печати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SMIRNOVA</cp:lastModifiedBy>
  <cp:lastPrinted>2026-08-24T13:41:57Z</cp:lastPrinted>
  <dcterms:created xsi:type="dcterms:W3CDTF">2026-03-31T08:51:07Z</dcterms:created>
  <dcterms:modified xsi:type="dcterms:W3CDTF">2026-08-24T13:42:51Z</dcterms:modified>
</cp:coreProperties>
</file>